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5" i="1" l="1"/>
  <c r="R15" i="1"/>
  <c r="P15" i="1"/>
  <c r="O15" i="1"/>
  <c r="M15" i="1"/>
  <c r="L15" i="1"/>
  <c r="J15" i="1"/>
  <c r="I15" i="1"/>
  <c r="H15" i="1"/>
  <c r="N15" i="1" s="1"/>
  <c r="E15" i="1"/>
  <c r="D15" i="1"/>
  <c r="C15" i="1"/>
  <c r="K15" i="1" l="1"/>
  <c r="T15" i="1"/>
  <c r="Q15" i="1"/>
  <c r="H16" i="1"/>
  <c r="Q16" i="1" s="1"/>
  <c r="I16" i="1"/>
  <c r="J16" i="1"/>
  <c r="L16" i="1"/>
  <c r="M16" i="1"/>
  <c r="O16" i="1"/>
  <c r="P16" i="1"/>
  <c r="R16" i="1"/>
  <c r="S16" i="1"/>
  <c r="H17" i="1"/>
  <c r="T17" i="1" s="1"/>
  <c r="I17" i="1"/>
  <c r="J17" i="1"/>
  <c r="L17" i="1"/>
  <c r="M17" i="1"/>
  <c r="O17" i="1"/>
  <c r="P17" i="1"/>
  <c r="R17" i="1"/>
  <c r="S17" i="1"/>
  <c r="S14" i="1"/>
  <c r="R14" i="1"/>
  <c r="P14" i="1"/>
  <c r="O14" i="1"/>
  <c r="M14" i="1"/>
  <c r="L14" i="1"/>
  <c r="J14" i="1"/>
  <c r="I14" i="1"/>
  <c r="H14" i="1"/>
  <c r="T14" i="1" s="1"/>
  <c r="D16" i="1"/>
  <c r="C16" i="1"/>
  <c r="N16" i="1" l="1"/>
  <c r="T16" i="1"/>
  <c r="Q17" i="1"/>
  <c r="H18" i="1"/>
  <c r="H19" i="1" s="1"/>
  <c r="N17" i="1"/>
  <c r="K16" i="1"/>
  <c r="E16" i="1"/>
  <c r="K17" i="1"/>
  <c r="Q14" i="1"/>
  <c r="N14" i="1"/>
  <c r="K14" i="1"/>
  <c r="E17" i="1" l="1"/>
  <c r="D17" i="1"/>
  <c r="C17" i="1"/>
  <c r="G18" i="1" l="1"/>
  <c r="G19" i="1" s="1"/>
  <c r="F18" i="1"/>
  <c r="F19" i="1" s="1"/>
  <c r="R19" i="1" l="1"/>
  <c r="L19" i="1"/>
  <c r="N19" i="1"/>
  <c r="M19" i="1"/>
  <c r="J19" i="1" l="1"/>
  <c r="K19" i="1"/>
  <c r="O19" i="1"/>
  <c r="P19" i="1"/>
  <c r="Q19" i="1"/>
  <c r="S19" i="1"/>
  <c r="T19" i="1"/>
  <c r="I19" i="1"/>
  <c r="E14" i="1"/>
  <c r="D14" i="1"/>
  <c r="C14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<sst xmlns="http://schemas.openxmlformats.org/spreadsheetml/2006/main" count="73" uniqueCount="56">
  <si>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</si>
  <si>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</si>
  <si>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</si>
  <si>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</si>
  <si>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</si>
  <si>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</si>
  <si>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</si>
  <si>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</si>
  <si>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</si>
  <si>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</si>
  <si>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</si>
  <si>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</si>
  <si>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</si>
  <si>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</si>
  <si>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</si>
  <si>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</si>
  <si>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</si>
  <si>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</si>
  <si>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</si>
  <si>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</si>
  <si>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</si>
  <si>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</si>
  <si>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</si>
  <si>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</si>
  <si>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</si>
  <si>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</si>
  <si>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</si>
  <si>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</si>
  <si>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</si>
  <si>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Поверхня риби чиста, природного забарвлення, властивого даному виду риби; без механічних пошкоджень, ознак захворювань; запах властивий рибі, без ознак псування.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</si>
  <si>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</si>
  <si>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</si>
  <si>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</si>
  <si>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виробу з рибної котлетної маси.</t>
    </r>
  </si>
  <si>
    <t>Порціонування</t>
  </si>
  <si>
    <t xml:space="preserve">                                                                                                                     (підпис)                                      (ім’я, прізвище)</t>
  </si>
  <si>
    <t>ВИХІД</t>
  </si>
  <si>
    <t>Б</t>
  </si>
  <si>
    <t>Ж</t>
  </si>
  <si>
    <t>В</t>
  </si>
  <si>
    <t>ЕЦ</t>
  </si>
  <si>
    <t>Цибуля ріпчаста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</si>
  <si>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білого до світло – сірого.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</si>
  <si>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однорідна, соковита.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</si>
  <si>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округлої форми.</t>
    </r>
  </si>
  <si>
    <t>Подають на мілкій закусочній тарілці при температурі 60-65º С разом з гарніром та соусом.</t>
  </si>
  <si>
    <t>Цибулини визрілі, здорові, цільні, сухі, незабруднені, з добре підсушеними верхніми лусками.</t>
  </si>
  <si>
    <t>Рецептура № 205
«Сборник  рецептур блюд для питания школьников» 
Видання 1987 р.</t>
  </si>
  <si>
    <t>ТОВЧЕНИКИ РИБНІ</t>
  </si>
  <si>
    <t>Борошно пшеничне</t>
  </si>
  <si>
    <t>Філе риби без шкіри та кісток нарізають на шматки і, разом з цибулею ріпчастою, двічі пропускають через м’ясорубку, додають борошно та сіль і ретельно все вимішують та вибивають. Із отриманої маси формують кульки (по 2шт на порцію), викладають у неглибокий посуд в один ряд і припускають у воді з додаванням лаврового листа і солі. Доводять до готовності протягом 15-20хв.</t>
  </si>
  <si>
    <t>Маса напівфабрикату:</t>
  </si>
  <si>
    <t>42 г ± 3 %</t>
  </si>
  <si>
    <t>62 г ± 3 %</t>
  </si>
  <si>
    <t>Р</t>
  </si>
  <si>
    <t>Колір білий або білий з кремовим відтінком; смак солодкуватий.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</si>
</sst>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9" fillId="0" borderId="0" xfId="0" applyNumberFormat="1" applyFont="1" applyFill="1" applyBorder="1"/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49" fontId="0" fillId="0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0" zoomScale="70" zoomScaleNormal="100" zoomScalePageLayoutView="70" workbookViewId="0">
      <selection activeCell="U43" sqref="U43"/>
    </sheetView>
  </sheetViews>
  <sheetFormatPr defaultRowHeight="14.4" x14ac:dyDescent="0.3"/>
  <cols>
    <col min="1" max="1" width="4.554687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6" width="5.6640625" style="36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3.33203125" customWidth="1"/>
    <col min="22" max="22" width="10.88671875" customWidth="1"/>
    <col min="24" max="24" width="10.33203125" customWidth="1"/>
  </cols>
  <sheetData>
    <row r="1" spans="1:29" x14ac:dyDescent="0.3">
      <c r="A1" s="2"/>
      <c r="B1" s="30" t="s">
        <v>47</v>
      </c>
      <c r="C1" s="30"/>
      <c r="D1" s="30"/>
      <c r="E1" s="30"/>
      <c r="F1" s="30"/>
      <c r="G1" s="30"/>
      <c r="H1" s="30"/>
      <c r="I1" s="2"/>
      <c r="J1" s="2"/>
      <c r="K1" s="2"/>
      <c r="L1" s="2"/>
      <c r="M1" s="2"/>
      <c r="N1" s="2"/>
      <c r="O1" s="2"/>
      <c r="P1" s="4"/>
      <c r="Q1" s="29" t="s">
        <v>17</v>
      </c>
      <c r="R1" s="29"/>
      <c r="S1" s="29"/>
      <c r="T1" s="29"/>
      <c r="U1" s="29"/>
    </row>
    <row r="2" spans="1:29" x14ac:dyDescent="0.3">
      <c r="A2" s="2"/>
      <c r="B2" s="30"/>
      <c r="C2" s="30"/>
      <c r="D2" s="30"/>
      <c r="E2" s="30"/>
      <c r="F2" s="30"/>
      <c r="G2" s="30"/>
      <c r="H2" s="30"/>
      <c r="I2" s="2"/>
      <c r="J2" s="2"/>
      <c r="K2" s="2"/>
      <c r="L2" s="2"/>
      <c r="M2" s="2"/>
      <c r="N2" s="2"/>
      <c r="O2" s="2"/>
      <c r="P2" s="4"/>
      <c r="Q2" s="29" t="s">
        <v>18</v>
      </c>
      <c r="R2" s="29"/>
      <c r="S2" s="29"/>
      <c r="T2" s="29"/>
      <c r="U2" s="29"/>
    </row>
    <row r="3" spans="1:29" x14ac:dyDescent="0.3">
      <c r="A3" s="2"/>
      <c r="B3" s="30"/>
      <c r="C3" s="30"/>
      <c r="D3" s="30"/>
      <c r="E3" s="30"/>
      <c r="F3" s="30"/>
      <c r="G3" s="30"/>
      <c r="H3" s="30"/>
      <c r="I3" s="2"/>
      <c r="J3" s="2"/>
      <c r="K3" s="2"/>
      <c r="L3" s="2"/>
      <c r="M3" s="2"/>
      <c r="N3" s="2"/>
      <c r="O3" s="2"/>
      <c r="P3" s="4"/>
      <c r="Q3" s="29" t="s">
        <v>19</v>
      </c>
      <c r="R3" s="29"/>
      <c r="S3" s="29"/>
      <c r="T3" s="29"/>
      <c r="U3" s="29"/>
    </row>
    <row r="4" spans="1:29" s="36" customFormat="1" x14ac:dyDescent="0.3">
      <c r="A4" s="33"/>
      <c r="B4" s="30"/>
      <c r="C4" s="30"/>
      <c r="D4" s="30"/>
      <c r="E4" s="30"/>
      <c r="F4" s="30"/>
      <c r="G4" s="30"/>
      <c r="H4" s="30"/>
      <c r="I4" s="33"/>
      <c r="J4" s="33"/>
      <c r="K4" s="33"/>
      <c r="L4" s="33"/>
      <c r="M4" s="33"/>
      <c r="N4" s="33"/>
      <c r="O4" s="33"/>
      <c r="P4" s="34"/>
      <c r="Q4" s="35" t="s">
        <v>20</v>
      </c>
      <c r="R4" s="35"/>
      <c r="S4" s="35"/>
      <c r="T4" s="35"/>
      <c r="U4" s="35"/>
    </row>
    <row r="5" spans="1:29" s="36" customFormat="1" x14ac:dyDescent="0.3">
      <c r="A5" s="33"/>
      <c r="B5" s="30"/>
      <c r="C5" s="30"/>
      <c r="D5" s="30"/>
      <c r="E5" s="30"/>
      <c r="F5" s="30"/>
      <c r="G5" s="30"/>
      <c r="H5" s="30"/>
      <c r="I5" s="33"/>
      <c r="J5" s="33"/>
      <c r="K5" s="33"/>
      <c r="L5" s="33"/>
      <c r="M5" s="33"/>
      <c r="N5" s="33"/>
      <c r="O5" s="33"/>
      <c r="P5" s="34"/>
      <c r="Q5" s="34"/>
      <c r="R5" s="34"/>
      <c r="S5" s="34"/>
      <c r="T5" s="34"/>
      <c r="U5" s="34"/>
    </row>
    <row r="6" spans="1:29" s="36" customFormat="1" x14ac:dyDescent="0.3">
      <c r="A6" s="37" t="s">
        <v>16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9" s="36" customFormat="1" x14ac:dyDescent="0.3">
      <c r="A7" s="38" t="s">
        <v>48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9" s="36" customFormat="1" x14ac:dyDescent="0.3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9" s="36" customFormat="1" ht="15.75" customHeight="1" x14ac:dyDescent="0.3">
      <c r="A9" s="40" t="s">
        <v>0</v>
      </c>
      <c r="B9" s="41" t="s">
        <v>14</v>
      </c>
      <c r="C9" s="41" t="s">
        <v>1</v>
      </c>
      <c r="D9" s="41"/>
      <c r="E9" s="41"/>
      <c r="F9" s="41"/>
      <c r="G9" s="41"/>
      <c r="H9" s="41"/>
      <c r="I9" s="41" t="s">
        <v>2</v>
      </c>
      <c r="J9" s="41"/>
      <c r="K9" s="41"/>
      <c r="L9" s="41"/>
      <c r="M9" s="41"/>
      <c r="N9" s="41"/>
      <c r="O9" s="41"/>
      <c r="P9" s="41"/>
      <c r="Q9" s="41"/>
      <c r="R9" s="42" t="s">
        <v>13</v>
      </c>
      <c r="S9" s="42"/>
      <c r="T9" s="42"/>
      <c r="U9" s="42" t="s">
        <v>3</v>
      </c>
      <c r="V9" s="43" t="s">
        <v>25</v>
      </c>
      <c r="W9" s="41" t="s">
        <v>26</v>
      </c>
      <c r="X9" s="44" t="s">
        <v>34</v>
      </c>
    </row>
    <row r="10" spans="1:29" s="36" customFormat="1" ht="15.75" customHeight="1" x14ac:dyDescent="0.3">
      <c r="A10" s="40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2"/>
      <c r="S10" s="42"/>
      <c r="T10" s="42"/>
      <c r="U10" s="42"/>
      <c r="V10" s="45"/>
      <c r="W10" s="41"/>
      <c r="X10" s="46"/>
    </row>
    <row r="11" spans="1:29" s="36" customFormat="1" ht="25.5" customHeight="1" x14ac:dyDescent="0.3">
      <c r="A11" s="40"/>
      <c r="B11" s="41"/>
      <c r="C11" s="47" t="s">
        <v>8</v>
      </c>
      <c r="D11" s="47"/>
      <c r="E11" s="47"/>
      <c r="F11" s="47" t="s">
        <v>9</v>
      </c>
      <c r="G11" s="47"/>
      <c r="H11" s="47"/>
      <c r="I11" s="47" t="s">
        <v>10</v>
      </c>
      <c r="J11" s="47"/>
      <c r="K11" s="47"/>
      <c r="L11" s="47" t="s">
        <v>11</v>
      </c>
      <c r="M11" s="47"/>
      <c r="N11" s="47"/>
      <c r="O11" s="47" t="s">
        <v>12</v>
      </c>
      <c r="P11" s="47"/>
      <c r="Q11" s="47"/>
      <c r="R11" s="42"/>
      <c r="S11" s="42"/>
      <c r="T11" s="42"/>
      <c r="U11" s="42"/>
      <c r="V11" s="45"/>
      <c r="W11" s="41"/>
      <c r="X11" s="46"/>
    </row>
    <row r="12" spans="1:29" s="36" customFormat="1" x14ac:dyDescent="0.3">
      <c r="A12" s="40"/>
      <c r="B12" s="41"/>
      <c r="C12" s="48" t="s">
        <v>4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50"/>
      <c r="U12" s="42"/>
      <c r="V12" s="51"/>
      <c r="W12" s="41"/>
      <c r="X12" s="52"/>
    </row>
    <row r="13" spans="1:29" s="36" customFormat="1" ht="30.75" customHeight="1" x14ac:dyDescent="0.3">
      <c r="A13" s="40"/>
      <c r="B13" s="41"/>
      <c r="C13" s="53" t="s">
        <v>6</v>
      </c>
      <c r="D13" s="53" t="s">
        <v>7</v>
      </c>
      <c r="E13" s="53" t="s">
        <v>5</v>
      </c>
      <c r="F13" s="53" t="s">
        <v>6</v>
      </c>
      <c r="G13" s="53" t="s">
        <v>7</v>
      </c>
      <c r="H13" s="53" t="s">
        <v>5</v>
      </c>
      <c r="I13" s="53" t="s">
        <v>6</v>
      </c>
      <c r="J13" s="53" t="s">
        <v>7</v>
      </c>
      <c r="K13" s="53" t="s">
        <v>5</v>
      </c>
      <c r="L13" s="53" t="s">
        <v>6</v>
      </c>
      <c r="M13" s="53" t="s">
        <v>7</v>
      </c>
      <c r="N13" s="53" t="s">
        <v>5</v>
      </c>
      <c r="O13" s="53" t="s">
        <v>6</v>
      </c>
      <c r="P13" s="53" t="s">
        <v>7</v>
      </c>
      <c r="Q13" s="53" t="s">
        <v>5</v>
      </c>
      <c r="R13" s="53" t="s">
        <v>6</v>
      </c>
      <c r="S13" s="53" t="s">
        <v>7</v>
      </c>
      <c r="T13" s="53" t="s">
        <v>5</v>
      </c>
      <c r="U13" s="42"/>
      <c r="V13" s="53" t="s">
        <v>15</v>
      </c>
      <c r="W13" s="53" t="s">
        <v>15</v>
      </c>
      <c r="X13" s="54" t="s">
        <v>15</v>
      </c>
      <c r="Z13" s="54" t="s">
        <v>37</v>
      </c>
      <c r="AA13" s="54" t="s">
        <v>38</v>
      </c>
      <c r="AB13" s="54" t="s">
        <v>39</v>
      </c>
      <c r="AC13" s="54" t="s">
        <v>40</v>
      </c>
    </row>
    <row r="14" spans="1:29" ht="78" customHeight="1" x14ac:dyDescent="0.3">
      <c r="A14" s="18" t="s">
        <v>54</v>
      </c>
      <c r="B14" s="8" t="s">
        <v>28</v>
      </c>
      <c r="C14" s="9">
        <f>F14*100/(100-V14)</f>
        <v>56.338028169014088</v>
      </c>
      <c r="D14" s="9">
        <f>G14*100/(100-V14)</f>
        <v>56.338028169014088</v>
      </c>
      <c r="E14" s="9">
        <f>H14*100/(100-V14)</f>
        <v>84.515493802901418</v>
      </c>
      <c r="F14" s="61">
        <v>40</v>
      </c>
      <c r="G14" s="10">
        <v>40</v>
      </c>
      <c r="H14" s="13">
        <f t="shared" ref="H14:H15" si="0">G14/0.6666</f>
        <v>60.006000600060005</v>
      </c>
      <c r="I14" s="28">
        <f t="shared" ref="I14:I15" si="1">Z14/100*F14</f>
        <v>6.6400000000000006</v>
      </c>
      <c r="J14" s="28">
        <f t="shared" ref="J14:J15" si="2">Z14/100*G14</f>
        <v>6.6400000000000006</v>
      </c>
      <c r="K14" s="28">
        <f t="shared" ref="K14:K15" si="3">Z14/100*H14</f>
        <v>9.9609960996099609</v>
      </c>
      <c r="L14" s="28">
        <f t="shared" ref="L14:L15" si="4">AA14/100*F14</f>
        <v>0.88000000000000012</v>
      </c>
      <c r="M14" s="28">
        <f t="shared" ref="M14:M15" si="5">AA14/100*G14</f>
        <v>0.88000000000000012</v>
      </c>
      <c r="N14" s="28">
        <f t="shared" ref="N14:N15" si="6">AA14/100*H14</f>
        <v>1.3201320132013203</v>
      </c>
      <c r="O14" s="28">
        <f t="shared" ref="O14:O15" si="7">AB14/100*F14</f>
        <v>0</v>
      </c>
      <c r="P14" s="28">
        <f t="shared" ref="P14:P15" si="8">AB14/100*G14</f>
        <v>0</v>
      </c>
      <c r="Q14" s="28">
        <f t="shared" ref="Q14:Q15" si="9">AB14/100*H14</f>
        <v>0</v>
      </c>
      <c r="R14" s="27">
        <f t="shared" ref="R14:R15" si="10">AC14/100*F14</f>
        <v>34.4</v>
      </c>
      <c r="S14" s="27">
        <f t="shared" ref="S14:S15" si="11">AC14/100*G14</f>
        <v>34.4</v>
      </c>
      <c r="T14" s="27">
        <f t="shared" ref="T14:T15" si="12">AC14/100*H14</f>
        <v>51.605160516051605</v>
      </c>
      <c r="U14" s="23" t="s">
        <v>29</v>
      </c>
      <c r="V14" s="11">
        <v>29</v>
      </c>
      <c r="W14" s="16">
        <v>0</v>
      </c>
      <c r="X14" s="16"/>
      <c r="Y14" s="25"/>
      <c r="Z14" s="26">
        <v>16.600000000000001</v>
      </c>
      <c r="AA14" s="26">
        <v>2.2000000000000002</v>
      </c>
      <c r="AB14" s="26">
        <v>0</v>
      </c>
      <c r="AC14" s="27">
        <v>86</v>
      </c>
    </row>
    <row r="15" spans="1:29" ht="48" customHeight="1" x14ac:dyDescent="0.3">
      <c r="A15" s="18"/>
      <c r="B15" s="8" t="s">
        <v>41</v>
      </c>
      <c r="C15" s="9">
        <f>F15*100/(100-V15)</f>
        <v>3.9285714285714284</v>
      </c>
      <c r="D15" s="9">
        <f>G15*100/(100-V15)</f>
        <v>3.9285714285714284</v>
      </c>
      <c r="E15" s="9">
        <f>H15*100/(100-V15)</f>
        <v>5.8934464875058934</v>
      </c>
      <c r="F15" s="61">
        <v>3.3</v>
      </c>
      <c r="G15" s="10">
        <v>3.3</v>
      </c>
      <c r="H15" s="13">
        <f t="shared" si="0"/>
        <v>4.9504950495049505</v>
      </c>
      <c r="I15" s="28">
        <f t="shared" si="1"/>
        <v>4.6199999999999991E-2</v>
      </c>
      <c r="J15" s="28">
        <f t="shared" si="2"/>
        <v>4.6199999999999991E-2</v>
      </c>
      <c r="K15" s="28">
        <f t="shared" si="3"/>
        <v>6.9306930693069299E-2</v>
      </c>
      <c r="L15" s="28">
        <f t="shared" si="4"/>
        <v>0</v>
      </c>
      <c r="M15" s="28">
        <f t="shared" si="5"/>
        <v>0</v>
      </c>
      <c r="N15" s="28">
        <f t="shared" si="6"/>
        <v>0</v>
      </c>
      <c r="O15" s="28">
        <f t="shared" si="7"/>
        <v>0.32340000000000002</v>
      </c>
      <c r="P15" s="28">
        <f t="shared" si="8"/>
        <v>0.32340000000000002</v>
      </c>
      <c r="Q15" s="28">
        <f t="shared" si="9"/>
        <v>0.48514851485148514</v>
      </c>
      <c r="R15" s="27">
        <f t="shared" si="10"/>
        <v>1.3529999999999998</v>
      </c>
      <c r="S15" s="27">
        <f t="shared" si="11"/>
        <v>1.3529999999999998</v>
      </c>
      <c r="T15" s="27">
        <f t="shared" si="12"/>
        <v>2.0297029702970297</v>
      </c>
      <c r="U15" s="24" t="s">
        <v>46</v>
      </c>
      <c r="V15" s="16">
        <v>16</v>
      </c>
      <c r="W15" s="16">
        <v>50</v>
      </c>
      <c r="X15" s="3"/>
      <c r="Z15" s="26">
        <v>1.4</v>
      </c>
      <c r="AA15" s="26">
        <v>0</v>
      </c>
      <c r="AB15" s="26">
        <v>9.8000000000000007</v>
      </c>
      <c r="AC15" s="27">
        <v>41</v>
      </c>
    </row>
    <row r="16" spans="1:29" ht="27.6" x14ac:dyDescent="0.3">
      <c r="A16" s="18" t="s">
        <v>32</v>
      </c>
      <c r="B16" s="8" t="s">
        <v>49</v>
      </c>
      <c r="C16" s="9">
        <f>F16*100/(100-V16)</f>
        <v>5</v>
      </c>
      <c r="D16" s="9">
        <f>G16*100/(100-V16)</f>
        <v>5</v>
      </c>
      <c r="E16" s="9">
        <f>H16*100/(100-V16)</f>
        <v>7.5007500750075007</v>
      </c>
      <c r="F16" s="61">
        <v>5</v>
      </c>
      <c r="G16" s="10">
        <v>5</v>
      </c>
      <c r="H16" s="13">
        <f t="shared" ref="H16:H17" si="13">G16/0.6666</f>
        <v>7.5007500750075007</v>
      </c>
      <c r="I16" s="28">
        <f t="shared" ref="I16:I17" si="14">Z16/100*F16</f>
        <v>0.51500000000000001</v>
      </c>
      <c r="J16" s="28">
        <f t="shared" ref="J16:J17" si="15">Z16/100*G16</f>
        <v>0.51500000000000001</v>
      </c>
      <c r="K16" s="28">
        <f t="shared" ref="K16:K17" si="16">Z16/100*H16</f>
        <v>0.77257725772577268</v>
      </c>
      <c r="L16" s="28">
        <f t="shared" ref="L16:L17" si="17">AA16/100*F16</f>
        <v>5.5000000000000007E-2</v>
      </c>
      <c r="M16" s="28">
        <f t="shared" ref="M16:M17" si="18">AA16/100*G16</f>
        <v>5.5000000000000007E-2</v>
      </c>
      <c r="N16" s="28">
        <f t="shared" ref="N16:N17" si="19">AA16/100*H16</f>
        <v>8.2508250825082521E-2</v>
      </c>
      <c r="O16" s="28">
        <f t="shared" ref="O16:O17" si="20">AB16/100*F16</f>
        <v>3.4499999999999997</v>
      </c>
      <c r="P16" s="28">
        <f t="shared" ref="P16:P17" si="21">AB16/100*G16</f>
        <v>3.4499999999999997</v>
      </c>
      <c r="Q16" s="28">
        <f t="shared" ref="Q16:Q17" si="22">AB16/100*H16</f>
        <v>5.175517551755175</v>
      </c>
      <c r="R16" s="27">
        <f t="shared" ref="R16:R17" si="23">AC16/100*F16</f>
        <v>16.7</v>
      </c>
      <c r="S16" s="27">
        <f t="shared" ref="S16:S17" si="24">AC16/100*G16</f>
        <v>16.7</v>
      </c>
      <c r="T16" s="27">
        <f t="shared" ref="T16:T17" si="25">AC16/100*H16</f>
        <v>25.052505250525051</v>
      </c>
      <c r="U16" s="24" t="s">
        <v>55</v>
      </c>
      <c r="V16" s="16">
        <v>0</v>
      </c>
      <c r="W16" s="16">
        <v>0</v>
      </c>
      <c r="X16" s="3"/>
      <c r="Z16" s="26">
        <v>10.3</v>
      </c>
      <c r="AA16" s="26">
        <v>1.1000000000000001</v>
      </c>
      <c r="AB16" s="26">
        <v>69</v>
      </c>
      <c r="AC16" s="27">
        <v>334</v>
      </c>
    </row>
    <row r="17" spans="1:29" ht="69" customHeight="1" x14ac:dyDescent="0.3">
      <c r="A17" s="17"/>
      <c r="B17" s="15" t="s">
        <v>30</v>
      </c>
      <c r="C17" s="22">
        <f>F17*100/(100-V17)</f>
        <v>0.12</v>
      </c>
      <c r="D17" s="22">
        <f>G17*100/(100-V17)</f>
        <v>0.12</v>
      </c>
      <c r="E17" s="22">
        <f>H17*100/(100-V17)</f>
        <v>0.18001800180018002</v>
      </c>
      <c r="F17" s="60">
        <v>0.12</v>
      </c>
      <c r="G17" s="12">
        <v>0.12</v>
      </c>
      <c r="H17" s="14">
        <f t="shared" si="13"/>
        <v>0.18001800180018002</v>
      </c>
      <c r="I17" s="28">
        <f t="shared" si="14"/>
        <v>0</v>
      </c>
      <c r="J17" s="28">
        <f t="shared" si="15"/>
        <v>0</v>
      </c>
      <c r="K17" s="28">
        <f t="shared" si="16"/>
        <v>0</v>
      </c>
      <c r="L17" s="28">
        <f t="shared" si="17"/>
        <v>0</v>
      </c>
      <c r="M17" s="28">
        <f t="shared" si="18"/>
        <v>0</v>
      </c>
      <c r="N17" s="28">
        <f t="shared" si="19"/>
        <v>0</v>
      </c>
      <c r="O17" s="28">
        <f t="shared" si="20"/>
        <v>0</v>
      </c>
      <c r="P17" s="28">
        <f t="shared" si="21"/>
        <v>0</v>
      </c>
      <c r="Q17" s="28">
        <f t="shared" si="22"/>
        <v>0</v>
      </c>
      <c r="R17" s="27">
        <f t="shared" si="23"/>
        <v>0</v>
      </c>
      <c r="S17" s="27">
        <f t="shared" si="24"/>
        <v>0</v>
      </c>
      <c r="T17" s="27">
        <f t="shared" si="25"/>
        <v>0</v>
      </c>
      <c r="U17" s="24" t="s">
        <v>31</v>
      </c>
      <c r="V17" s="16">
        <v>0</v>
      </c>
      <c r="W17" s="16">
        <v>0</v>
      </c>
      <c r="X17" s="3"/>
      <c r="Z17" s="26">
        <v>0</v>
      </c>
      <c r="AA17" s="26">
        <v>0</v>
      </c>
      <c r="AB17" s="26">
        <v>0</v>
      </c>
      <c r="AC17" s="27">
        <v>0</v>
      </c>
    </row>
    <row r="18" spans="1:29" s="36" customFormat="1" ht="30.75" customHeight="1" x14ac:dyDescent="0.3">
      <c r="A18" s="55"/>
      <c r="B18" s="56" t="s">
        <v>51</v>
      </c>
      <c r="C18" s="57"/>
      <c r="D18" s="57"/>
      <c r="E18" s="58"/>
      <c r="F18" s="59">
        <f>SUM(F14:F17)*(100-X18)/100</f>
        <v>48.419999999999987</v>
      </c>
      <c r="G18" s="59">
        <f>SUM(G14:G17)*(100-X18)/100</f>
        <v>48.419999999999987</v>
      </c>
      <c r="H18" s="59">
        <f>SUM(H14:H17)*(100-X18)/100</f>
        <v>72.637263726372638</v>
      </c>
      <c r="I18" s="60"/>
      <c r="J18" s="60"/>
      <c r="K18" s="60"/>
      <c r="L18" s="60"/>
      <c r="M18" s="60"/>
      <c r="N18" s="60"/>
      <c r="O18" s="60"/>
      <c r="P18" s="60"/>
      <c r="Q18" s="60"/>
      <c r="R18" s="61"/>
      <c r="S18" s="61"/>
      <c r="T18" s="61"/>
      <c r="U18" s="62"/>
      <c r="V18" s="63"/>
      <c r="W18" s="63"/>
      <c r="X18" s="63">
        <v>0</v>
      </c>
      <c r="Z18" s="64"/>
      <c r="AA18" s="64"/>
      <c r="AB18" s="64"/>
      <c r="AC18" s="65"/>
    </row>
    <row r="19" spans="1:29" s="36" customFormat="1" x14ac:dyDescent="0.3">
      <c r="A19" s="66"/>
      <c r="B19" s="67" t="s">
        <v>36</v>
      </c>
      <c r="C19" s="68"/>
      <c r="D19" s="68"/>
      <c r="E19" s="69"/>
      <c r="F19" s="59">
        <f>F18*(100-W19)/100</f>
        <v>41.641199999999991</v>
      </c>
      <c r="G19" s="59">
        <f>G18*(100-W19)/100</f>
        <v>41.641199999999991</v>
      </c>
      <c r="H19" s="59">
        <f>H18*(100-W19)/100</f>
        <v>62.468046804680469</v>
      </c>
      <c r="I19" s="70">
        <f t="shared" ref="I19:T19" si="26">SUM(I14:I18)</f>
        <v>7.2012</v>
      </c>
      <c r="J19" s="70">
        <f t="shared" si="26"/>
        <v>7.2012</v>
      </c>
      <c r="K19" s="70">
        <f t="shared" si="26"/>
        <v>10.802880288028803</v>
      </c>
      <c r="L19" s="70">
        <f t="shared" si="26"/>
        <v>0.93500000000000016</v>
      </c>
      <c r="M19" s="70">
        <f t="shared" si="26"/>
        <v>0.93500000000000016</v>
      </c>
      <c r="N19" s="70">
        <f t="shared" si="26"/>
        <v>1.4026402640264028</v>
      </c>
      <c r="O19" s="70">
        <f t="shared" si="26"/>
        <v>3.7733999999999996</v>
      </c>
      <c r="P19" s="70">
        <f t="shared" si="26"/>
        <v>3.7733999999999996</v>
      </c>
      <c r="Q19" s="70">
        <f t="shared" si="26"/>
        <v>5.6606660666066606</v>
      </c>
      <c r="R19" s="59">
        <f t="shared" si="26"/>
        <v>52.453000000000003</v>
      </c>
      <c r="S19" s="59">
        <f t="shared" si="26"/>
        <v>52.453000000000003</v>
      </c>
      <c r="T19" s="59">
        <f t="shared" si="26"/>
        <v>78.68736873687368</v>
      </c>
      <c r="U19" s="71"/>
      <c r="V19" s="63"/>
      <c r="W19" s="54">
        <v>14</v>
      </c>
      <c r="X19" s="71"/>
      <c r="Z19" s="64"/>
      <c r="AA19" s="64"/>
      <c r="AB19" s="64"/>
      <c r="AC19" s="65"/>
    </row>
    <row r="20" spans="1:29" s="36" customFormat="1" x14ac:dyDescent="0.3">
      <c r="A20" s="72"/>
      <c r="B20" s="73"/>
      <c r="C20" s="73"/>
      <c r="D20" s="73"/>
      <c r="E20" s="73"/>
      <c r="F20" s="74"/>
      <c r="G20" s="74"/>
      <c r="H20" s="74"/>
      <c r="I20" s="75"/>
      <c r="J20" s="75"/>
      <c r="K20" s="75"/>
      <c r="L20" s="75"/>
      <c r="M20" s="75"/>
      <c r="N20" s="75"/>
      <c r="O20" s="75"/>
      <c r="P20" s="75"/>
      <c r="Q20" s="75"/>
      <c r="R20" s="74"/>
      <c r="S20" s="74"/>
      <c r="T20" s="74"/>
      <c r="U20" s="76"/>
      <c r="V20" s="77"/>
      <c r="W20" s="78"/>
      <c r="X20" s="76"/>
    </row>
    <row r="21" spans="1:29" s="36" customFormat="1" x14ac:dyDescent="0.3">
      <c r="A21" s="79"/>
      <c r="B21" s="73"/>
      <c r="C21" s="80"/>
      <c r="D21" s="80"/>
      <c r="E21" s="80"/>
      <c r="F21" s="81"/>
      <c r="G21" s="81"/>
      <c r="H21" s="81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76"/>
    </row>
    <row r="22" spans="1:29" s="36" customFormat="1" x14ac:dyDescent="0.3">
      <c r="A22" s="79"/>
      <c r="B22" s="38" t="s">
        <v>21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</row>
    <row r="23" spans="1:29" s="36" customFormat="1" ht="47.25" customHeight="1" x14ac:dyDescent="0.3">
      <c r="A23" s="79"/>
      <c r="B23" s="83" t="s">
        <v>50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</row>
    <row r="24" spans="1:29" ht="16.5" customHeight="1" x14ac:dyDescent="0.3">
      <c r="A24" s="7"/>
      <c r="B24" s="21" t="s">
        <v>45</v>
      </c>
      <c r="C24" s="20"/>
      <c r="D24" s="20"/>
      <c r="E24" s="20"/>
      <c r="F24" s="84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9" ht="15" customHeight="1" x14ac:dyDescent="0.3">
      <c r="A25" s="7"/>
      <c r="B25" s="19"/>
      <c r="C25" s="5"/>
      <c r="D25" s="5"/>
      <c r="E25" s="5"/>
      <c r="F25" s="8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3">
      <c r="A26" s="1"/>
      <c r="B26" s="31" t="s">
        <v>22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spans="1:29" x14ac:dyDescent="0.3">
      <c r="A27" s="1"/>
      <c r="B27" s="5" t="s">
        <v>44</v>
      </c>
      <c r="C27" s="5"/>
      <c r="D27" s="5"/>
      <c r="E27" s="5"/>
      <c r="F27" s="8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3">
      <c r="A28" s="1"/>
      <c r="B28" s="5" t="s">
        <v>42</v>
      </c>
      <c r="C28" s="5"/>
      <c r="D28" s="5"/>
      <c r="E28" s="5"/>
      <c r="F28" s="8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33</v>
      </c>
      <c r="C29" s="5"/>
      <c r="D29" s="5"/>
      <c r="E29" s="5"/>
      <c r="F29" s="8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43</v>
      </c>
      <c r="C30" s="5"/>
      <c r="D30" s="5"/>
      <c r="E30" s="5"/>
      <c r="F30" s="8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/>
      <c r="C31" s="5"/>
      <c r="D31" s="5"/>
      <c r="E31" s="5"/>
      <c r="F31" s="8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31" t="s">
        <v>23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</row>
    <row r="33" spans="1:21" x14ac:dyDescent="0.3">
      <c r="A33" s="1"/>
      <c r="B33" s="5" t="s">
        <v>27</v>
      </c>
      <c r="C33" s="5"/>
      <c r="D33" s="5" t="s">
        <v>52</v>
      </c>
      <c r="E33" s="5"/>
      <c r="F33" s="8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5"/>
      <c r="C34" s="5"/>
      <c r="D34" s="5" t="s">
        <v>53</v>
      </c>
      <c r="E34" s="5"/>
      <c r="F34" s="8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/>
      <c r="C35" s="5"/>
      <c r="D35" s="5"/>
      <c r="E35" s="5"/>
      <c r="F35" s="8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8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3">
      <c r="A37" s="1"/>
      <c r="B37" s="5"/>
      <c r="C37" s="5"/>
      <c r="D37" s="5"/>
      <c r="E37" s="5"/>
      <c r="F37" s="8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32" t="s">
        <v>24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</row>
    <row r="39" spans="1:21" x14ac:dyDescent="0.3">
      <c r="A39" s="1"/>
      <c r="B39" s="5" t="s">
        <v>35</v>
      </c>
      <c r="C39" s="5"/>
      <c r="D39" s="5"/>
      <c r="E39" s="5"/>
      <c r="F39" s="8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3">
      <c r="A40" s="1"/>
      <c r="B40" s="1"/>
      <c r="C40" s="1"/>
      <c r="D40" s="1"/>
      <c r="E40" s="1"/>
      <c r="F40" s="86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ht="15" customHeight="1" x14ac:dyDescent="0.3">
      <c r="A44" s="1"/>
    </row>
    <row r="52" ht="30" customHeight="1" x14ac:dyDescent="0.3"/>
  </sheetData>
  <mergeCells count="29">
    <mergeCell ref="B32:U32"/>
    <mergeCell ref="B38:U38"/>
    <mergeCell ref="B9:B13"/>
    <mergeCell ref="B26:U26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B19:E19"/>
    <mergeCell ref="B18:E18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2023-07-16T18:38:48Z</dcterms:modified>
</cp:coreProperties>
</file>